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Alcoholes y Tabaco\Litros vendidos\"/>
    </mc:Choice>
  </mc:AlternateContent>
  <xr:revisionPtr revIDLastSave="0" documentId="13_ncr:1_{10D76A58-96FC-43FA-8E5F-CC03D67732C7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08-2017" sheetId="1" r:id="rId1"/>
  </sheets>
  <definedNames>
    <definedName name="_xlnm.Print_Area" localSheetId="0">'2008-2017'!$A$1:$G$30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K26" i="1" l="1"/>
  <c r="J26" i="1" l="1"/>
  <c r="I26" i="1" l="1"/>
  <c r="H26" i="1" l="1"/>
  <c r="G26" i="1"/>
  <c r="F26" i="1"/>
  <c r="E26" i="1"/>
  <c r="D26" i="1"/>
  <c r="C26" i="1"/>
</calcChain>
</file>

<file path=xl/sharedStrings.xml><?xml version="1.0" encoding="utf-8"?>
<sst xmlns="http://schemas.openxmlformats.org/spreadsheetml/2006/main" count="27" uniqueCount="27">
  <si>
    <t>Dirección General de Impuestos Internos</t>
  </si>
  <si>
    <t>En unidades</t>
  </si>
  <si>
    <t>Enero</t>
  </si>
  <si>
    <t>Febrero</t>
  </si>
  <si>
    <t>Marzo</t>
  </si>
  <si>
    <t>Abril</t>
  </si>
  <si>
    <t>Mayo</t>
  </si>
  <si>
    <t>Junio</t>
  </si>
  <si>
    <t>Julio</t>
  </si>
  <si>
    <t>Septiembre</t>
  </si>
  <si>
    <t>Octubre</t>
  </si>
  <si>
    <t>Noviembre</t>
  </si>
  <si>
    <t>Diciembre</t>
  </si>
  <si>
    <t>Total</t>
  </si>
  <si>
    <t>Las estadísticas presentadas a continuación corresponden a la cantidad de Cigarrillos o Tabacos vendidos, según la declaración jurada presentada por los contribuyentes del sector.</t>
  </si>
  <si>
    <t>Año</t>
  </si>
  <si>
    <t>Gerencia de Estudios Económicos y Tributarios</t>
  </si>
  <si>
    <t>Departamento de Análisis de Recaudación y Estadísticas</t>
  </si>
  <si>
    <t>Agosto</t>
  </si>
  <si>
    <r>
      <t>2017</t>
    </r>
    <r>
      <rPr>
        <b/>
        <vertAlign val="superscript"/>
        <sz val="10"/>
        <color rgb="FFFFFFFF"/>
        <rFont val="Trebuchet MS"/>
        <family val="2"/>
      </rPr>
      <t>2/</t>
    </r>
  </si>
  <si>
    <t>2/ A partir de agosto 2017, se traslada parte de la producción a Zona Franca; por tanto, algunas declaraciones son realizadas en la Dirección General de Aduanas.</t>
  </si>
  <si>
    <t>1/ Se refiere al período en que se realizaron las ventas de cigarrillos y no a la fecha en que fue declarada ante la DGII.</t>
  </si>
  <si>
    <t>Sección de Análisis de Recaudación</t>
  </si>
  <si>
    <r>
      <t>Cantidad de cigarrillos declarados por año y mes</t>
    </r>
    <r>
      <rPr>
        <b/>
        <vertAlign val="superscript"/>
        <sz val="11"/>
        <color rgb="FF000000"/>
        <rFont val="Trebuchet MS"/>
        <family val="2"/>
      </rPr>
      <t>1/</t>
    </r>
  </si>
  <si>
    <r>
      <t>Mes</t>
    </r>
    <r>
      <rPr>
        <b/>
        <vertAlign val="superscript"/>
        <sz val="10"/>
        <color indexed="9"/>
        <rFont val="Trebuchet MS"/>
        <family val="2"/>
      </rPr>
      <t>2/</t>
    </r>
  </si>
  <si>
    <r>
      <rPr>
        <b/>
        <sz val="8"/>
        <color rgb="FF000000"/>
        <rFont val="Trebuchet MS"/>
        <family val="2"/>
      </rPr>
      <t xml:space="preserve">Nota: </t>
    </r>
    <r>
      <rPr>
        <sz val="8"/>
        <color indexed="8"/>
        <rFont val="Trebuchet MS"/>
        <family val="2"/>
      </rPr>
      <t>Sólo incluye cantidad gravada por el Impuesto Selectivo al Consumo. No incluye importaciones ni exportaciones.</t>
    </r>
  </si>
  <si>
    <r>
      <rPr>
        <b/>
        <sz val="8"/>
        <color theme="1"/>
        <rFont val="Trebuchet MS"/>
        <family val="2"/>
      </rPr>
      <t>Fuente:</t>
    </r>
    <r>
      <rPr>
        <sz val="8"/>
        <color theme="1"/>
        <rFont val="Trebuchet MS"/>
        <family val="2"/>
      </rPr>
      <t xml:space="preserve"> Declaración Jurada y/o Pago del Impuesto Selectivo al Consumo (Formulario ISC-02) de los contribuyentes. Datos actualizados al día 01 de octubre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</si>
</sst>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1" x14ac:knownFonts="1"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rebuchet MS"/>
      <family val="2"/>
    </font>
    <font>
      <b/>
      <vertAlign val="superscript"/>
      <sz val="10"/>
      <color rgb="FFFFFFFF"/>
      <name val="Trebuchet MS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indexed="9"/>
      <name val="Trebuchet MS"/>
      <family val="2"/>
    </font>
    <font>
      <sz val="11"/>
      <color theme="1"/>
      <name val="Trebuchet MS"/>
      <family val="2"/>
    </font>
    <font>
      <sz val="9"/>
      <color indexed="8"/>
      <name val="Trebuchet MS"/>
      <family val="2"/>
    </font>
    <font>
      <b/>
      <vertAlign val="superscript"/>
      <sz val="11"/>
      <color rgb="FF000000"/>
      <name val="Trebuchet MS"/>
      <family val="2"/>
    </font>
    <font>
      <b/>
      <sz val="11.5"/>
      <color indexed="8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8"/>
      <color rgb="FF000000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0" fontId="2" fillId="3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43" fontId="0" fillId="0" borderId="0" xfId="3" applyFont="1"/>
    <xf numFmtId="164" fontId="3" fillId="4" borderId="10" xfId="0" applyNumberFormat="1" applyFont="1" applyFill="1" applyBorder="1"/>
    <xf numFmtId="0" fontId="12" fillId="0" borderId="0" xfId="0" applyFont="1"/>
    <xf numFmtId="0" fontId="15" fillId="0" borderId="0" xfId="0" applyFont="1" applyAlignment="1">
      <alignment horizontal="left" vertical="center"/>
    </xf>
    <xf numFmtId="3" fontId="7" fillId="0" borderId="0" xfId="0" applyNumberFormat="1" applyFont="1"/>
    <xf numFmtId="3" fontId="3" fillId="4" borderId="10" xfId="0" applyNumberFormat="1" applyFont="1" applyFill="1" applyBorder="1"/>
    <xf numFmtId="0" fontId="15" fillId="2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 wrapText="1" readingOrder="1"/>
    </xf>
    <xf numFmtId="0" fontId="18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1106020</xdr:colOff>
      <xdr:row>0</xdr:row>
      <xdr:rowOff>19050</xdr:rowOff>
    </xdr:from>
    <xdr:to>
      <xdr:col>11</xdr:col>
      <xdr:colOff>965617</xdr:colOff>
      <xdr:row>4</xdr:row>
      <xdr:rowOff>28015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9E63D6-1042-4678-BC80-05F5AEFF3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4795" y="19050"/>
          <a:ext cx="2107497" cy="847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O32"/>
  <sheetViews>
    <sheetView showGridLines="0" tabSelected="1" zoomScaleNormal="100" zoomScaleSheetLayoutView="100" workbookViewId="0">
      <pane ySplit="13" topLeftCell="A20" activePane="bottomLeft" state="frozen"/>
      <selection pane="bottomLeft" activeCell="B30" sqref="B30"/>
    </sheetView>
  </sheetViews>
  <sheetFormatPr defaultColWidth="8.68359375" defaultRowHeight="14.4" x14ac:dyDescent="0.55000000000000004"/>
  <cols>
    <col min="1" max="1" width="6" style="1" customWidth="1"/>
    <col min="2" max="2" width="14.68359375" style="1" customWidth="1"/>
    <col min="3" max="4" width="16.83984375" style="1" customWidth="1"/>
    <col min="5" max="5" width="16.83984375" customWidth="1"/>
    <col min="6" max="12" width="16.83984375" style="1" customWidth="1"/>
    <col min="13" max="13" width="13.26171875" style="1" bestFit="1" customWidth="1"/>
    <col min="14" max="253" width="9.15625" style="1"/>
    <col min="254" max="254" width="12.68359375" style="1" customWidth="1"/>
    <col min="255" max="257" width="16.68359375" style="1" customWidth="1"/>
    <col min="258" max="259" width="15.41796875" style="1" bestFit="1" customWidth="1"/>
    <col min="260" max="260" width="15.26171875" style="1" bestFit="1" customWidth="1"/>
    <col min="261" max="262" width="14.26171875" style="1" bestFit="1" customWidth="1"/>
    <col min="263" max="268" width="12.68359375" style="1" bestFit="1" customWidth="1"/>
    <col min="269" max="509" width="9.15625" style="1"/>
    <col min="510" max="510" width="12.68359375" style="1" customWidth="1"/>
    <col min="511" max="513" width="16.68359375" style="1" customWidth="1"/>
    <col min="514" max="515" width="15.41796875" style="1" bestFit="1" customWidth="1"/>
    <col min="516" max="516" width="15.26171875" style="1" bestFit="1" customWidth="1"/>
    <col min="517" max="518" width="14.26171875" style="1" bestFit="1" customWidth="1"/>
    <col min="519" max="524" width="12.68359375" style="1" bestFit="1" customWidth="1"/>
    <col min="525" max="765" width="9.15625" style="1"/>
    <col min="766" max="766" width="12.68359375" style="1" customWidth="1"/>
    <col min="767" max="769" width="16.68359375" style="1" customWidth="1"/>
    <col min="770" max="771" width="15.41796875" style="1" bestFit="1" customWidth="1"/>
    <col min="772" max="772" width="15.26171875" style="1" bestFit="1" customWidth="1"/>
    <col min="773" max="774" width="14.26171875" style="1" bestFit="1" customWidth="1"/>
    <col min="775" max="780" width="12.68359375" style="1" bestFit="1" customWidth="1"/>
    <col min="781" max="1021" width="9.15625" style="1"/>
    <col min="1022" max="1022" width="12.68359375" style="1" customWidth="1"/>
    <col min="1023" max="1025" width="16.68359375" style="1" customWidth="1"/>
    <col min="1026" max="1027" width="15.41796875" style="1" bestFit="1" customWidth="1"/>
    <col min="1028" max="1028" width="15.26171875" style="1" bestFit="1" customWidth="1"/>
    <col min="1029" max="1030" width="14.26171875" style="1" bestFit="1" customWidth="1"/>
    <col min="1031" max="1036" width="12.68359375" style="1" bestFit="1" customWidth="1"/>
    <col min="1037" max="1277" width="9.15625" style="1"/>
    <col min="1278" max="1278" width="12.68359375" style="1" customWidth="1"/>
    <col min="1279" max="1281" width="16.68359375" style="1" customWidth="1"/>
    <col min="1282" max="1283" width="15.41796875" style="1" bestFit="1" customWidth="1"/>
    <col min="1284" max="1284" width="15.26171875" style="1" bestFit="1" customWidth="1"/>
    <col min="1285" max="1286" width="14.26171875" style="1" bestFit="1" customWidth="1"/>
    <col min="1287" max="1292" width="12.68359375" style="1" bestFit="1" customWidth="1"/>
    <col min="1293" max="1533" width="9.15625" style="1"/>
    <col min="1534" max="1534" width="12.68359375" style="1" customWidth="1"/>
    <col min="1535" max="1537" width="16.68359375" style="1" customWidth="1"/>
    <col min="1538" max="1539" width="15.41796875" style="1" bestFit="1" customWidth="1"/>
    <col min="1540" max="1540" width="15.26171875" style="1" bestFit="1" customWidth="1"/>
    <col min="1541" max="1542" width="14.26171875" style="1" bestFit="1" customWidth="1"/>
    <col min="1543" max="1548" width="12.68359375" style="1" bestFit="1" customWidth="1"/>
    <col min="1549" max="1789" width="9.15625" style="1"/>
    <col min="1790" max="1790" width="12.68359375" style="1" customWidth="1"/>
    <col min="1791" max="1793" width="16.68359375" style="1" customWidth="1"/>
    <col min="1794" max="1795" width="15.41796875" style="1" bestFit="1" customWidth="1"/>
    <col min="1796" max="1796" width="15.26171875" style="1" bestFit="1" customWidth="1"/>
    <col min="1797" max="1798" width="14.26171875" style="1" bestFit="1" customWidth="1"/>
    <col min="1799" max="1804" width="12.68359375" style="1" bestFit="1" customWidth="1"/>
    <col min="1805" max="2045" width="9.15625" style="1"/>
    <col min="2046" max="2046" width="12.68359375" style="1" customWidth="1"/>
    <col min="2047" max="2049" width="16.68359375" style="1" customWidth="1"/>
    <col min="2050" max="2051" width="15.41796875" style="1" bestFit="1" customWidth="1"/>
    <col min="2052" max="2052" width="15.26171875" style="1" bestFit="1" customWidth="1"/>
    <col min="2053" max="2054" width="14.26171875" style="1" bestFit="1" customWidth="1"/>
    <col min="2055" max="2060" width="12.68359375" style="1" bestFit="1" customWidth="1"/>
    <col min="2061" max="2301" width="9.15625" style="1"/>
    <col min="2302" max="2302" width="12.68359375" style="1" customWidth="1"/>
    <col min="2303" max="2305" width="16.68359375" style="1" customWidth="1"/>
    <col min="2306" max="2307" width="15.41796875" style="1" bestFit="1" customWidth="1"/>
    <col min="2308" max="2308" width="15.26171875" style="1" bestFit="1" customWidth="1"/>
    <col min="2309" max="2310" width="14.26171875" style="1" bestFit="1" customWidth="1"/>
    <col min="2311" max="2316" width="12.68359375" style="1" bestFit="1" customWidth="1"/>
    <col min="2317" max="2557" width="9.15625" style="1"/>
    <col min="2558" max="2558" width="12.68359375" style="1" customWidth="1"/>
    <col min="2559" max="2561" width="16.68359375" style="1" customWidth="1"/>
    <col min="2562" max="2563" width="15.41796875" style="1" bestFit="1" customWidth="1"/>
    <col min="2564" max="2564" width="15.26171875" style="1" bestFit="1" customWidth="1"/>
    <col min="2565" max="2566" width="14.26171875" style="1" bestFit="1" customWidth="1"/>
    <col min="2567" max="2572" width="12.68359375" style="1" bestFit="1" customWidth="1"/>
    <col min="2573" max="2813" width="9.15625" style="1"/>
    <col min="2814" max="2814" width="12.68359375" style="1" customWidth="1"/>
    <col min="2815" max="2817" width="16.68359375" style="1" customWidth="1"/>
    <col min="2818" max="2819" width="15.41796875" style="1" bestFit="1" customWidth="1"/>
    <col min="2820" max="2820" width="15.26171875" style="1" bestFit="1" customWidth="1"/>
    <col min="2821" max="2822" width="14.26171875" style="1" bestFit="1" customWidth="1"/>
    <col min="2823" max="2828" width="12.68359375" style="1" bestFit="1" customWidth="1"/>
    <col min="2829" max="3069" width="9.15625" style="1"/>
    <col min="3070" max="3070" width="12.68359375" style="1" customWidth="1"/>
    <col min="3071" max="3073" width="16.68359375" style="1" customWidth="1"/>
    <col min="3074" max="3075" width="15.41796875" style="1" bestFit="1" customWidth="1"/>
    <col min="3076" max="3076" width="15.26171875" style="1" bestFit="1" customWidth="1"/>
    <col min="3077" max="3078" width="14.26171875" style="1" bestFit="1" customWidth="1"/>
    <col min="3079" max="3084" width="12.68359375" style="1" bestFit="1" customWidth="1"/>
    <col min="3085" max="3325" width="9.15625" style="1"/>
    <col min="3326" max="3326" width="12.68359375" style="1" customWidth="1"/>
    <col min="3327" max="3329" width="16.68359375" style="1" customWidth="1"/>
    <col min="3330" max="3331" width="15.41796875" style="1" bestFit="1" customWidth="1"/>
    <col min="3332" max="3332" width="15.26171875" style="1" bestFit="1" customWidth="1"/>
    <col min="3333" max="3334" width="14.26171875" style="1" bestFit="1" customWidth="1"/>
    <col min="3335" max="3340" width="12.68359375" style="1" bestFit="1" customWidth="1"/>
    <col min="3341" max="3581" width="9.15625" style="1"/>
    <col min="3582" max="3582" width="12.68359375" style="1" customWidth="1"/>
    <col min="3583" max="3585" width="16.68359375" style="1" customWidth="1"/>
    <col min="3586" max="3587" width="15.41796875" style="1" bestFit="1" customWidth="1"/>
    <col min="3588" max="3588" width="15.26171875" style="1" bestFit="1" customWidth="1"/>
    <col min="3589" max="3590" width="14.26171875" style="1" bestFit="1" customWidth="1"/>
    <col min="3591" max="3596" width="12.68359375" style="1" bestFit="1" customWidth="1"/>
    <col min="3597" max="3837" width="9.15625" style="1"/>
    <col min="3838" max="3838" width="12.68359375" style="1" customWidth="1"/>
    <col min="3839" max="3841" width="16.68359375" style="1" customWidth="1"/>
    <col min="3842" max="3843" width="15.41796875" style="1" bestFit="1" customWidth="1"/>
    <col min="3844" max="3844" width="15.26171875" style="1" bestFit="1" customWidth="1"/>
    <col min="3845" max="3846" width="14.26171875" style="1" bestFit="1" customWidth="1"/>
    <col min="3847" max="3852" width="12.68359375" style="1" bestFit="1" customWidth="1"/>
    <col min="3853" max="4093" width="9.15625" style="1"/>
    <col min="4094" max="4094" width="12.68359375" style="1" customWidth="1"/>
    <col min="4095" max="4097" width="16.68359375" style="1" customWidth="1"/>
    <col min="4098" max="4099" width="15.41796875" style="1" bestFit="1" customWidth="1"/>
    <col min="4100" max="4100" width="15.26171875" style="1" bestFit="1" customWidth="1"/>
    <col min="4101" max="4102" width="14.26171875" style="1" bestFit="1" customWidth="1"/>
    <col min="4103" max="4108" width="12.68359375" style="1" bestFit="1" customWidth="1"/>
    <col min="4109" max="4349" width="9.15625" style="1"/>
    <col min="4350" max="4350" width="12.68359375" style="1" customWidth="1"/>
    <col min="4351" max="4353" width="16.68359375" style="1" customWidth="1"/>
    <col min="4354" max="4355" width="15.41796875" style="1" bestFit="1" customWidth="1"/>
    <col min="4356" max="4356" width="15.26171875" style="1" bestFit="1" customWidth="1"/>
    <col min="4357" max="4358" width="14.26171875" style="1" bestFit="1" customWidth="1"/>
    <col min="4359" max="4364" width="12.68359375" style="1" bestFit="1" customWidth="1"/>
    <col min="4365" max="4605" width="9.15625" style="1"/>
    <col min="4606" max="4606" width="12.68359375" style="1" customWidth="1"/>
    <col min="4607" max="4609" width="16.68359375" style="1" customWidth="1"/>
    <col min="4610" max="4611" width="15.41796875" style="1" bestFit="1" customWidth="1"/>
    <col min="4612" max="4612" width="15.26171875" style="1" bestFit="1" customWidth="1"/>
    <col min="4613" max="4614" width="14.26171875" style="1" bestFit="1" customWidth="1"/>
    <col min="4615" max="4620" width="12.68359375" style="1" bestFit="1" customWidth="1"/>
    <col min="4621" max="4861" width="9.15625" style="1"/>
    <col min="4862" max="4862" width="12.68359375" style="1" customWidth="1"/>
    <col min="4863" max="4865" width="16.68359375" style="1" customWidth="1"/>
    <col min="4866" max="4867" width="15.41796875" style="1" bestFit="1" customWidth="1"/>
    <col min="4868" max="4868" width="15.26171875" style="1" bestFit="1" customWidth="1"/>
    <col min="4869" max="4870" width="14.26171875" style="1" bestFit="1" customWidth="1"/>
    <col min="4871" max="4876" width="12.68359375" style="1" bestFit="1" customWidth="1"/>
    <col min="4877" max="5117" width="9.15625" style="1"/>
    <col min="5118" max="5118" width="12.68359375" style="1" customWidth="1"/>
    <col min="5119" max="5121" width="16.68359375" style="1" customWidth="1"/>
    <col min="5122" max="5123" width="15.41796875" style="1" bestFit="1" customWidth="1"/>
    <col min="5124" max="5124" width="15.26171875" style="1" bestFit="1" customWidth="1"/>
    <col min="5125" max="5126" width="14.26171875" style="1" bestFit="1" customWidth="1"/>
    <col min="5127" max="5132" width="12.68359375" style="1" bestFit="1" customWidth="1"/>
    <col min="5133" max="5373" width="9.15625" style="1"/>
    <col min="5374" max="5374" width="12.68359375" style="1" customWidth="1"/>
    <col min="5375" max="5377" width="16.68359375" style="1" customWidth="1"/>
    <col min="5378" max="5379" width="15.41796875" style="1" bestFit="1" customWidth="1"/>
    <col min="5380" max="5380" width="15.26171875" style="1" bestFit="1" customWidth="1"/>
    <col min="5381" max="5382" width="14.26171875" style="1" bestFit="1" customWidth="1"/>
    <col min="5383" max="5388" width="12.68359375" style="1" bestFit="1" customWidth="1"/>
    <col min="5389" max="5629" width="9.15625" style="1"/>
    <col min="5630" max="5630" width="12.68359375" style="1" customWidth="1"/>
    <col min="5631" max="5633" width="16.68359375" style="1" customWidth="1"/>
    <col min="5634" max="5635" width="15.41796875" style="1" bestFit="1" customWidth="1"/>
    <col min="5636" max="5636" width="15.26171875" style="1" bestFit="1" customWidth="1"/>
    <col min="5637" max="5638" width="14.26171875" style="1" bestFit="1" customWidth="1"/>
    <col min="5639" max="5644" width="12.68359375" style="1" bestFit="1" customWidth="1"/>
    <col min="5645" max="5885" width="9.15625" style="1"/>
    <col min="5886" max="5886" width="12.68359375" style="1" customWidth="1"/>
    <col min="5887" max="5889" width="16.68359375" style="1" customWidth="1"/>
    <col min="5890" max="5891" width="15.41796875" style="1" bestFit="1" customWidth="1"/>
    <col min="5892" max="5892" width="15.26171875" style="1" bestFit="1" customWidth="1"/>
    <col min="5893" max="5894" width="14.26171875" style="1" bestFit="1" customWidth="1"/>
    <col min="5895" max="5900" width="12.68359375" style="1" bestFit="1" customWidth="1"/>
    <col min="5901" max="6141" width="9.15625" style="1"/>
    <col min="6142" max="6142" width="12.68359375" style="1" customWidth="1"/>
    <col min="6143" max="6145" width="16.68359375" style="1" customWidth="1"/>
    <col min="6146" max="6147" width="15.41796875" style="1" bestFit="1" customWidth="1"/>
    <col min="6148" max="6148" width="15.26171875" style="1" bestFit="1" customWidth="1"/>
    <col min="6149" max="6150" width="14.26171875" style="1" bestFit="1" customWidth="1"/>
    <col min="6151" max="6156" width="12.68359375" style="1" bestFit="1" customWidth="1"/>
    <col min="6157" max="6397" width="9.15625" style="1"/>
    <col min="6398" max="6398" width="12.68359375" style="1" customWidth="1"/>
    <col min="6399" max="6401" width="16.68359375" style="1" customWidth="1"/>
    <col min="6402" max="6403" width="15.41796875" style="1" bestFit="1" customWidth="1"/>
    <col min="6404" max="6404" width="15.26171875" style="1" bestFit="1" customWidth="1"/>
    <col min="6405" max="6406" width="14.26171875" style="1" bestFit="1" customWidth="1"/>
    <col min="6407" max="6412" width="12.68359375" style="1" bestFit="1" customWidth="1"/>
    <col min="6413" max="6653" width="9.15625" style="1"/>
    <col min="6654" max="6654" width="12.68359375" style="1" customWidth="1"/>
    <col min="6655" max="6657" width="16.68359375" style="1" customWidth="1"/>
    <col min="6658" max="6659" width="15.41796875" style="1" bestFit="1" customWidth="1"/>
    <col min="6660" max="6660" width="15.26171875" style="1" bestFit="1" customWidth="1"/>
    <col min="6661" max="6662" width="14.26171875" style="1" bestFit="1" customWidth="1"/>
    <col min="6663" max="6668" width="12.68359375" style="1" bestFit="1" customWidth="1"/>
    <col min="6669" max="6909" width="9.15625" style="1"/>
    <col min="6910" max="6910" width="12.68359375" style="1" customWidth="1"/>
    <col min="6911" max="6913" width="16.68359375" style="1" customWidth="1"/>
    <col min="6914" max="6915" width="15.41796875" style="1" bestFit="1" customWidth="1"/>
    <col min="6916" max="6916" width="15.26171875" style="1" bestFit="1" customWidth="1"/>
    <col min="6917" max="6918" width="14.26171875" style="1" bestFit="1" customWidth="1"/>
    <col min="6919" max="6924" width="12.68359375" style="1" bestFit="1" customWidth="1"/>
    <col min="6925" max="7165" width="9.15625" style="1"/>
    <col min="7166" max="7166" width="12.68359375" style="1" customWidth="1"/>
    <col min="7167" max="7169" width="16.68359375" style="1" customWidth="1"/>
    <col min="7170" max="7171" width="15.41796875" style="1" bestFit="1" customWidth="1"/>
    <col min="7172" max="7172" width="15.26171875" style="1" bestFit="1" customWidth="1"/>
    <col min="7173" max="7174" width="14.26171875" style="1" bestFit="1" customWidth="1"/>
    <col min="7175" max="7180" width="12.68359375" style="1" bestFit="1" customWidth="1"/>
    <col min="7181" max="7421" width="9.15625" style="1"/>
    <col min="7422" max="7422" width="12.68359375" style="1" customWidth="1"/>
    <col min="7423" max="7425" width="16.68359375" style="1" customWidth="1"/>
    <col min="7426" max="7427" width="15.41796875" style="1" bestFit="1" customWidth="1"/>
    <col min="7428" max="7428" width="15.26171875" style="1" bestFit="1" customWidth="1"/>
    <col min="7429" max="7430" width="14.26171875" style="1" bestFit="1" customWidth="1"/>
    <col min="7431" max="7436" width="12.68359375" style="1" bestFit="1" customWidth="1"/>
    <col min="7437" max="7677" width="9.15625" style="1"/>
    <col min="7678" max="7678" width="12.68359375" style="1" customWidth="1"/>
    <col min="7679" max="7681" width="16.68359375" style="1" customWidth="1"/>
    <col min="7682" max="7683" width="15.41796875" style="1" bestFit="1" customWidth="1"/>
    <col min="7684" max="7684" width="15.26171875" style="1" bestFit="1" customWidth="1"/>
    <col min="7685" max="7686" width="14.26171875" style="1" bestFit="1" customWidth="1"/>
    <col min="7687" max="7692" width="12.68359375" style="1" bestFit="1" customWidth="1"/>
    <col min="7693" max="7933" width="9.15625" style="1"/>
    <col min="7934" max="7934" width="12.68359375" style="1" customWidth="1"/>
    <col min="7935" max="7937" width="16.68359375" style="1" customWidth="1"/>
    <col min="7938" max="7939" width="15.41796875" style="1" bestFit="1" customWidth="1"/>
    <col min="7940" max="7940" width="15.26171875" style="1" bestFit="1" customWidth="1"/>
    <col min="7941" max="7942" width="14.26171875" style="1" bestFit="1" customWidth="1"/>
    <col min="7943" max="7948" width="12.68359375" style="1" bestFit="1" customWidth="1"/>
    <col min="7949" max="8189" width="9.15625" style="1"/>
    <col min="8190" max="8190" width="12.68359375" style="1" customWidth="1"/>
    <col min="8191" max="8193" width="16.68359375" style="1" customWidth="1"/>
    <col min="8194" max="8195" width="15.41796875" style="1" bestFit="1" customWidth="1"/>
    <col min="8196" max="8196" width="15.26171875" style="1" bestFit="1" customWidth="1"/>
    <col min="8197" max="8198" width="14.26171875" style="1" bestFit="1" customWidth="1"/>
    <col min="8199" max="8204" width="12.68359375" style="1" bestFit="1" customWidth="1"/>
    <col min="8205" max="8445" width="9.15625" style="1"/>
    <col min="8446" max="8446" width="12.68359375" style="1" customWidth="1"/>
    <col min="8447" max="8449" width="16.68359375" style="1" customWidth="1"/>
    <col min="8450" max="8451" width="15.41796875" style="1" bestFit="1" customWidth="1"/>
    <col min="8452" max="8452" width="15.26171875" style="1" bestFit="1" customWidth="1"/>
    <col min="8453" max="8454" width="14.26171875" style="1" bestFit="1" customWidth="1"/>
    <col min="8455" max="8460" width="12.68359375" style="1" bestFit="1" customWidth="1"/>
    <col min="8461" max="8701" width="9.15625" style="1"/>
    <col min="8702" max="8702" width="12.68359375" style="1" customWidth="1"/>
    <col min="8703" max="8705" width="16.68359375" style="1" customWidth="1"/>
    <col min="8706" max="8707" width="15.41796875" style="1" bestFit="1" customWidth="1"/>
    <col min="8708" max="8708" width="15.26171875" style="1" bestFit="1" customWidth="1"/>
    <col min="8709" max="8710" width="14.26171875" style="1" bestFit="1" customWidth="1"/>
    <col min="8711" max="8716" width="12.68359375" style="1" bestFit="1" customWidth="1"/>
    <col min="8717" max="8957" width="9.15625" style="1"/>
    <col min="8958" max="8958" width="12.68359375" style="1" customWidth="1"/>
    <col min="8959" max="8961" width="16.68359375" style="1" customWidth="1"/>
    <col min="8962" max="8963" width="15.41796875" style="1" bestFit="1" customWidth="1"/>
    <col min="8964" max="8964" width="15.26171875" style="1" bestFit="1" customWidth="1"/>
    <col min="8965" max="8966" width="14.26171875" style="1" bestFit="1" customWidth="1"/>
    <col min="8967" max="8972" width="12.68359375" style="1" bestFit="1" customWidth="1"/>
    <col min="8973" max="9213" width="9.15625" style="1"/>
    <col min="9214" max="9214" width="12.68359375" style="1" customWidth="1"/>
    <col min="9215" max="9217" width="16.68359375" style="1" customWidth="1"/>
    <col min="9218" max="9219" width="15.41796875" style="1" bestFit="1" customWidth="1"/>
    <col min="9220" max="9220" width="15.26171875" style="1" bestFit="1" customWidth="1"/>
    <col min="9221" max="9222" width="14.26171875" style="1" bestFit="1" customWidth="1"/>
    <col min="9223" max="9228" width="12.68359375" style="1" bestFit="1" customWidth="1"/>
    <col min="9229" max="9469" width="9.15625" style="1"/>
    <col min="9470" max="9470" width="12.68359375" style="1" customWidth="1"/>
    <col min="9471" max="9473" width="16.68359375" style="1" customWidth="1"/>
    <col min="9474" max="9475" width="15.41796875" style="1" bestFit="1" customWidth="1"/>
    <col min="9476" max="9476" width="15.26171875" style="1" bestFit="1" customWidth="1"/>
    <col min="9477" max="9478" width="14.26171875" style="1" bestFit="1" customWidth="1"/>
    <col min="9479" max="9484" width="12.68359375" style="1" bestFit="1" customWidth="1"/>
    <col min="9485" max="9725" width="9.15625" style="1"/>
    <col min="9726" max="9726" width="12.68359375" style="1" customWidth="1"/>
    <col min="9727" max="9729" width="16.68359375" style="1" customWidth="1"/>
    <col min="9730" max="9731" width="15.41796875" style="1" bestFit="1" customWidth="1"/>
    <col min="9732" max="9732" width="15.26171875" style="1" bestFit="1" customWidth="1"/>
    <col min="9733" max="9734" width="14.26171875" style="1" bestFit="1" customWidth="1"/>
    <col min="9735" max="9740" width="12.68359375" style="1" bestFit="1" customWidth="1"/>
    <col min="9741" max="9981" width="9.15625" style="1"/>
    <col min="9982" max="9982" width="12.68359375" style="1" customWidth="1"/>
    <col min="9983" max="9985" width="16.68359375" style="1" customWidth="1"/>
    <col min="9986" max="9987" width="15.41796875" style="1" bestFit="1" customWidth="1"/>
    <col min="9988" max="9988" width="15.26171875" style="1" bestFit="1" customWidth="1"/>
    <col min="9989" max="9990" width="14.26171875" style="1" bestFit="1" customWidth="1"/>
    <col min="9991" max="9996" width="12.68359375" style="1" bestFit="1" customWidth="1"/>
    <col min="9997" max="10237" width="9.15625" style="1"/>
    <col min="10238" max="10238" width="12.68359375" style="1" customWidth="1"/>
    <col min="10239" max="10241" width="16.68359375" style="1" customWidth="1"/>
    <col min="10242" max="10243" width="15.41796875" style="1" bestFit="1" customWidth="1"/>
    <col min="10244" max="10244" width="15.26171875" style="1" bestFit="1" customWidth="1"/>
    <col min="10245" max="10246" width="14.26171875" style="1" bestFit="1" customWidth="1"/>
    <col min="10247" max="10252" width="12.68359375" style="1" bestFit="1" customWidth="1"/>
    <col min="10253" max="10493" width="9.15625" style="1"/>
    <col min="10494" max="10494" width="12.68359375" style="1" customWidth="1"/>
    <col min="10495" max="10497" width="16.68359375" style="1" customWidth="1"/>
    <col min="10498" max="10499" width="15.41796875" style="1" bestFit="1" customWidth="1"/>
    <col min="10500" max="10500" width="15.26171875" style="1" bestFit="1" customWidth="1"/>
    <col min="10501" max="10502" width="14.26171875" style="1" bestFit="1" customWidth="1"/>
    <col min="10503" max="10508" width="12.68359375" style="1" bestFit="1" customWidth="1"/>
    <col min="10509" max="10749" width="9.15625" style="1"/>
    <col min="10750" max="10750" width="12.68359375" style="1" customWidth="1"/>
    <col min="10751" max="10753" width="16.68359375" style="1" customWidth="1"/>
    <col min="10754" max="10755" width="15.41796875" style="1" bestFit="1" customWidth="1"/>
    <col min="10756" max="10756" width="15.26171875" style="1" bestFit="1" customWidth="1"/>
    <col min="10757" max="10758" width="14.26171875" style="1" bestFit="1" customWidth="1"/>
    <col min="10759" max="10764" width="12.68359375" style="1" bestFit="1" customWidth="1"/>
    <col min="10765" max="11005" width="9.15625" style="1"/>
    <col min="11006" max="11006" width="12.68359375" style="1" customWidth="1"/>
    <col min="11007" max="11009" width="16.68359375" style="1" customWidth="1"/>
    <col min="11010" max="11011" width="15.41796875" style="1" bestFit="1" customWidth="1"/>
    <col min="11012" max="11012" width="15.26171875" style="1" bestFit="1" customWidth="1"/>
    <col min="11013" max="11014" width="14.26171875" style="1" bestFit="1" customWidth="1"/>
    <col min="11015" max="11020" width="12.68359375" style="1" bestFit="1" customWidth="1"/>
    <col min="11021" max="11261" width="9.15625" style="1"/>
    <col min="11262" max="11262" width="12.68359375" style="1" customWidth="1"/>
    <col min="11263" max="11265" width="16.68359375" style="1" customWidth="1"/>
    <col min="11266" max="11267" width="15.41796875" style="1" bestFit="1" customWidth="1"/>
    <col min="11268" max="11268" width="15.26171875" style="1" bestFit="1" customWidth="1"/>
    <col min="11269" max="11270" width="14.26171875" style="1" bestFit="1" customWidth="1"/>
    <col min="11271" max="11276" width="12.68359375" style="1" bestFit="1" customWidth="1"/>
    <col min="11277" max="11517" width="9.15625" style="1"/>
    <col min="11518" max="11518" width="12.68359375" style="1" customWidth="1"/>
    <col min="11519" max="11521" width="16.68359375" style="1" customWidth="1"/>
    <col min="11522" max="11523" width="15.41796875" style="1" bestFit="1" customWidth="1"/>
    <col min="11524" max="11524" width="15.26171875" style="1" bestFit="1" customWidth="1"/>
    <col min="11525" max="11526" width="14.26171875" style="1" bestFit="1" customWidth="1"/>
    <col min="11527" max="11532" width="12.68359375" style="1" bestFit="1" customWidth="1"/>
    <col min="11533" max="11773" width="9.15625" style="1"/>
    <col min="11774" max="11774" width="12.68359375" style="1" customWidth="1"/>
    <col min="11775" max="11777" width="16.68359375" style="1" customWidth="1"/>
    <col min="11778" max="11779" width="15.41796875" style="1" bestFit="1" customWidth="1"/>
    <col min="11780" max="11780" width="15.26171875" style="1" bestFit="1" customWidth="1"/>
    <col min="11781" max="11782" width="14.26171875" style="1" bestFit="1" customWidth="1"/>
    <col min="11783" max="11788" width="12.68359375" style="1" bestFit="1" customWidth="1"/>
    <col min="11789" max="12029" width="9.15625" style="1"/>
    <col min="12030" max="12030" width="12.68359375" style="1" customWidth="1"/>
    <col min="12031" max="12033" width="16.68359375" style="1" customWidth="1"/>
    <col min="12034" max="12035" width="15.41796875" style="1" bestFit="1" customWidth="1"/>
    <col min="12036" max="12036" width="15.26171875" style="1" bestFit="1" customWidth="1"/>
    <col min="12037" max="12038" width="14.26171875" style="1" bestFit="1" customWidth="1"/>
    <col min="12039" max="12044" width="12.68359375" style="1" bestFit="1" customWidth="1"/>
    <col min="12045" max="12285" width="9.15625" style="1"/>
    <col min="12286" max="12286" width="12.68359375" style="1" customWidth="1"/>
    <col min="12287" max="12289" width="16.68359375" style="1" customWidth="1"/>
    <col min="12290" max="12291" width="15.41796875" style="1" bestFit="1" customWidth="1"/>
    <col min="12292" max="12292" width="15.26171875" style="1" bestFit="1" customWidth="1"/>
    <col min="12293" max="12294" width="14.26171875" style="1" bestFit="1" customWidth="1"/>
    <col min="12295" max="12300" width="12.68359375" style="1" bestFit="1" customWidth="1"/>
    <col min="12301" max="12541" width="9.15625" style="1"/>
    <col min="12542" max="12542" width="12.68359375" style="1" customWidth="1"/>
    <col min="12543" max="12545" width="16.68359375" style="1" customWidth="1"/>
    <col min="12546" max="12547" width="15.41796875" style="1" bestFit="1" customWidth="1"/>
    <col min="12548" max="12548" width="15.26171875" style="1" bestFit="1" customWidth="1"/>
    <col min="12549" max="12550" width="14.26171875" style="1" bestFit="1" customWidth="1"/>
    <col min="12551" max="12556" width="12.68359375" style="1" bestFit="1" customWidth="1"/>
    <col min="12557" max="12797" width="9.15625" style="1"/>
    <col min="12798" max="12798" width="12.68359375" style="1" customWidth="1"/>
    <col min="12799" max="12801" width="16.68359375" style="1" customWidth="1"/>
    <col min="12802" max="12803" width="15.41796875" style="1" bestFit="1" customWidth="1"/>
    <col min="12804" max="12804" width="15.26171875" style="1" bestFit="1" customWidth="1"/>
    <col min="12805" max="12806" width="14.26171875" style="1" bestFit="1" customWidth="1"/>
    <col min="12807" max="12812" width="12.68359375" style="1" bestFit="1" customWidth="1"/>
    <col min="12813" max="13053" width="9.15625" style="1"/>
    <col min="13054" max="13054" width="12.68359375" style="1" customWidth="1"/>
    <col min="13055" max="13057" width="16.68359375" style="1" customWidth="1"/>
    <col min="13058" max="13059" width="15.41796875" style="1" bestFit="1" customWidth="1"/>
    <col min="13060" max="13060" width="15.26171875" style="1" bestFit="1" customWidth="1"/>
    <col min="13061" max="13062" width="14.26171875" style="1" bestFit="1" customWidth="1"/>
    <col min="13063" max="13068" width="12.68359375" style="1" bestFit="1" customWidth="1"/>
    <col min="13069" max="13309" width="9.15625" style="1"/>
    <col min="13310" max="13310" width="12.68359375" style="1" customWidth="1"/>
    <col min="13311" max="13313" width="16.68359375" style="1" customWidth="1"/>
    <col min="13314" max="13315" width="15.41796875" style="1" bestFit="1" customWidth="1"/>
    <col min="13316" max="13316" width="15.26171875" style="1" bestFit="1" customWidth="1"/>
    <col min="13317" max="13318" width="14.26171875" style="1" bestFit="1" customWidth="1"/>
    <col min="13319" max="13324" width="12.68359375" style="1" bestFit="1" customWidth="1"/>
    <col min="13325" max="13565" width="9.15625" style="1"/>
    <col min="13566" max="13566" width="12.68359375" style="1" customWidth="1"/>
    <col min="13567" max="13569" width="16.68359375" style="1" customWidth="1"/>
    <col min="13570" max="13571" width="15.41796875" style="1" bestFit="1" customWidth="1"/>
    <col min="13572" max="13572" width="15.26171875" style="1" bestFit="1" customWidth="1"/>
    <col min="13573" max="13574" width="14.26171875" style="1" bestFit="1" customWidth="1"/>
    <col min="13575" max="13580" width="12.68359375" style="1" bestFit="1" customWidth="1"/>
    <col min="13581" max="13821" width="9.15625" style="1"/>
    <col min="13822" max="13822" width="12.68359375" style="1" customWidth="1"/>
    <col min="13823" max="13825" width="16.68359375" style="1" customWidth="1"/>
    <col min="13826" max="13827" width="15.41796875" style="1" bestFit="1" customWidth="1"/>
    <col min="13828" max="13828" width="15.26171875" style="1" bestFit="1" customWidth="1"/>
    <col min="13829" max="13830" width="14.26171875" style="1" bestFit="1" customWidth="1"/>
    <col min="13831" max="13836" width="12.68359375" style="1" bestFit="1" customWidth="1"/>
    <col min="13837" max="14077" width="9.15625" style="1"/>
    <col min="14078" max="14078" width="12.68359375" style="1" customWidth="1"/>
    <col min="14079" max="14081" width="16.68359375" style="1" customWidth="1"/>
    <col min="14082" max="14083" width="15.41796875" style="1" bestFit="1" customWidth="1"/>
    <col min="14084" max="14084" width="15.26171875" style="1" bestFit="1" customWidth="1"/>
    <col min="14085" max="14086" width="14.26171875" style="1" bestFit="1" customWidth="1"/>
    <col min="14087" max="14092" width="12.68359375" style="1" bestFit="1" customWidth="1"/>
    <col min="14093" max="14333" width="9.15625" style="1"/>
    <col min="14334" max="14334" width="12.68359375" style="1" customWidth="1"/>
    <col min="14335" max="14337" width="16.68359375" style="1" customWidth="1"/>
    <col min="14338" max="14339" width="15.41796875" style="1" bestFit="1" customWidth="1"/>
    <col min="14340" max="14340" width="15.26171875" style="1" bestFit="1" customWidth="1"/>
    <col min="14341" max="14342" width="14.26171875" style="1" bestFit="1" customWidth="1"/>
    <col min="14343" max="14348" width="12.68359375" style="1" bestFit="1" customWidth="1"/>
    <col min="14349" max="14589" width="9.15625" style="1"/>
    <col min="14590" max="14590" width="12.68359375" style="1" customWidth="1"/>
    <col min="14591" max="14593" width="16.68359375" style="1" customWidth="1"/>
    <col min="14594" max="14595" width="15.41796875" style="1" bestFit="1" customWidth="1"/>
    <col min="14596" max="14596" width="15.26171875" style="1" bestFit="1" customWidth="1"/>
    <col min="14597" max="14598" width="14.26171875" style="1" bestFit="1" customWidth="1"/>
    <col min="14599" max="14604" width="12.68359375" style="1" bestFit="1" customWidth="1"/>
    <col min="14605" max="14845" width="9.15625" style="1"/>
    <col min="14846" max="14846" width="12.68359375" style="1" customWidth="1"/>
    <col min="14847" max="14849" width="16.68359375" style="1" customWidth="1"/>
    <col min="14850" max="14851" width="15.41796875" style="1" bestFit="1" customWidth="1"/>
    <col min="14852" max="14852" width="15.26171875" style="1" bestFit="1" customWidth="1"/>
    <col min="14853" max="14854" width="14.26171875" style="1" bestFit="1" customWidth="1"/>
    <col min="14855" max="14860" width="12.68359375" style="1" bestFit="1" customWidth="1"/>
    <col min="14861" max="15101" width="9.15625" style="1"/>
    <col min="15102" max="15102" width="12.68359375" style="1" customWidth="1"/>
    <col min="15103" max="15105" width="16.68359375" style="1" customWidth="1"/>
    <col min="15106" max="15107" width="15.41796875" style="1" bestFit="1" customWidth="1"/>
    <col min="15108" max="15108" width="15.26171875" style="1" bestFit="1" customWidth="1"/>
    <col min="15109" max="15110" width="14.26171875" style="1" bestFit="1" customWidth="1"/>
    <col min="15111" max="15116" width="12.68359375" style="1" bestFit="1" customWidth="1"/>
    <col min="15117" max="15357" width="9.15625" style="1"/>
    <col min="15358" max="15358" width="12.68359375" style="1" customWidth="1"/>
    <col min="15359" max="15361" width="16.68359375" style="1" customWidth="1"/>
    <col min="15362" max="15363" width="15.41796875" style="1" bestFit="1" customWidth="1"/>
    <col min="15364" max="15364" width="15.26171875" style="1" bestFit="1" customWidth="1"/>
    <col min="15365" max="15366" width="14.26171875" style="1" bestFit="1" customWidth="1"/>
    <col min="15367" max="15372" width="12.68359375" style="1" bestFit="1" customWidth="1"/>
    <col min="15373" max="15613" width="9.15625" style="1"/>
    <col min="15614" max="15614" width="12.68359375" style="1" customWidth="1"/>
    <col min="15615" max="15617" width="16.68359375" style="1" customWidth="1"/>
    <col min="15618" max="15619" width="15.41796875" style="1" bestFit="1" customWidth="1"/>
    <col min="15620" max="15620" width="15.26171875" style="1" bestFit="1" customWidth="1"/>
    <col min="15621" max="15622" width="14.26171875" style="1" bestFit="1" customWidth="1"/>
    <col min="15623" max="15628" width="12.68359375" style="1" bestFit="1" customWidth="1"/>
    <col min="15629" max="15869" width="9.15625" style="1"/>
    <col min="15870" max="15870" width="12.68359375" style="1" customWidth="1"/>
    <col min="15871" max="15873" width="16.68359375" style="1" customWidth="1"/>
    <col min="15874" max="15875" width="15.41796875" style="1" bestFit="1" customWidth="1"/>
    <col min="15876" max="15876" width="15.26171875" style="1" bestFit="1" customWidth="1"/>
    <col min="15877" max="15878" width="14.26171875" style="1" bestFit="1" customWidth="1"/>
    <col min="15879" max="15884" width="12.68359375" style="1" bestFit="1" customWidth="1"/>
    <col min="15885" max="16125" width="9.15625" style="1"/>
    <col min="16126" max="16126" width="12.68359375" style="1" customWidth="1"/>
    <col min="16127" max="16129" width="16.68359375" style="1" customWidth="1"/>
    <col min="16130" max="16131" width="15.41796875" style="1" bestFit="1" customWidth="1"/>
    <col min="16132" max="16132" width="15.26171875" style="1" bestFit="1" customWidth="1"/>
    <col min="16133" max="16134" width="14.26171875" style="1" bestFit="1" customWidth="1"/>
    <col min="16135" max="16140" width="12.68359375" style="1" bestFit="1" customWidth="1"/>
    <col min="16141" max="16384" width="9.15625" style="1"/>
  </cols>
  <sheetData>
    <row r="1" spans="2:15" ht="15" x14ac:dyDescent="0.6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5" ht="15" x14ac:dyDescent="0.6">
      <c r="B2" s="22" t="s">
        <v>16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5" ht="15" x14ac:dyDescent="0.6">
      <c r="B3" s="22" t="s">
        <v>17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5" ht="15" x14ac:dyDescent="0.6">
      <c r="B4" s="23" t="s">
        <v>22</v>
      </c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15" ht="6.75" customHeight="1" thickBot="1" x14ac:dyDescent="0.6">
      <c r="B5" s="7"/>
      <c r="C5" s="7"/>
      <c r="D5" s="7"/>
      <c r="E5" s="7"/>
      <c r="F5" s="7"/>
      <c r="G5" s="7"/>
      <c r="H5" s="7"/>
      <c r="I5"/>
      <c r="J5"/>
    </row>
    <row r="6" spans="2:15" ht="9.75" customHeight="1" thickTop="1" thickBot="1" x14ac:dyDescent="0.6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5" s="4" customFormat="1" ht="30.75" customHeight="1" thickTop="1" x14ac:dyDescent="0.55000000000000004">
      <c r="B7" s="24" t="s">
        <v>14</v>
      </c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2:15" s="4" customFormat="1" x14ac:dyDescent="0.55000000000000004">
      <c r="E8" s="5"/>
      <c r="F8" s="3"/>
    </row>
    <row r="9" spans="2:15" ht="16.5" x14ac:dyDescent="0.55000000000000004">
      <c r="B9" s="30" t="s">
        <v>23</v>
      </c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2:15" x14ac:dyDescent="0.55000000000000004">
      <c r="B10" s="31" t="s">
        <v>1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2:15" ht="6.75" customHeight="1" x14ac:dyDescent="0.55000000000000004">
      <c r="B11" s="6"/>
      <c r="C11" s="6"/>
      <c r="D11" s="6"/>
      <c r="E11" s="6"/>
      <c r="F11" s="6"/>
      <c r="G11" s="6"/>
    </row>
    <row r="12" spans="2:15" x14ac:dyDescent="0.55000000000000004">
      <c r="B12" s="27" t="s">
        <v>24</v>
      </c>
      <c r="C12" s="28" t="s">
        <v>15</v>
      </c>
      <c r="D12" s="29"/>
      <c r="E12" s="29"/>
      <c r="F12" s="29"/>
      <c r="G12" s="29"/>
      <c r="H12" s="29"/>
      <c r="I12" s="29"/>
      <c r="J12" s="29"/>
      <c r="K12" s="29"/>
      <c r="L12" s="29"/>
    </row>
    <row r="13" spans="2:15" x14ac:dyDescent="0.55000000000000004">
      <c r="B13" s="27"/>
      <c r="C13" s="9">
        <v>2008</v>
      </c>
      <c r="D13" s="10">
        <v>2009</v>
      </c>
      <c r="E13" s="11">
        <v>2010</v>
      </c>
      <c r="F13" s="11">
        <v>2011</v>
      </c>
      <c r="G13" s="12">
        <v>2012</v>
      </c>
      <c r="H13" s="12">
        <v>2013</v>
      </c>
      <c r="I13" s="10">
        <v>2014</v>
      </c>
      <c r="J13" s="11">
        <v>2015</v>
      </c>
      <c r="K13" s="11">
        <v>2016</v>
      </c>
      <c r="L13" s="11" t="s">
        <v>19</v>
      </c>
    </row>
    <row r="14" spans="2:15" x14ac:dyDescent="0.55000000000000004">
      <c r="B14" s="2" t="s">
        <v>2</v>
      </c>
      <c r="C14" s="3">
        <v>159271612</v>
      </c>
      <c r="D14" s="3">
        <v>106397030</v>
      </c>
      <c r="E14" s="3">
        <v>149297190</v>
      </c>
      <c r="F14" s="3">
        <v>163467928</v>
      </c>
      <c r="G14" s="3">
        <v>190005840</v>
      </c>
      <c r="H14" s="3">
        <v>79207110</v>
      </c>
      <c r="I14" s="3">
        <v>139420060</v>
      </c>
      <c r="J14" s="3">
        <v>59710450</v>
      </c>
      <c r="K14" s="3">
        <v>40367374</v>
      </c>
      <c r="L14" s="3">
        <v>48501619</v>
      </c>
      <c r="M14"/>
      <c r="N14"/>
      <c r="O14"/>
    </row>
    <row r="15" spans="2:15" x14ac:dyDescent="0.55000000000000004">
      <c r="B15" s="2" t="s">
        <v>3</v>
      </c>
      <c r="C15" s="3">
        <v>170432030</v>
      </c>
      <c r="D15" s="3">
        <v>123764510</v>
      </c>
      <c r="E15" s="3">
        <v>167517040</v>
      </c>
      <c r="F15" s="3">
        <v>128241852</v>
      </c>
      <c r="G15" s="3">
        <v>114374520</v>
      </c>
      <c r="H15" s="3">
        <v>87101620</v>
      </c>
      <c r="I15" s="3">
        <v>86184330</v>
      </c>
      <c r="J15" s="3">
        <v>76591940</v>
      </c>
      <c r="K15" s="3">
        <v>63762372</v>
      </c>
      <c r="L15" s="3">
        <v>80745330</v>
      </c>
      <c r="M15"/>
      <c r="N15"/>
      <c r="O15"/>
    </row>
    <row r="16" spans="2:15" x14ac:dyDescent="0.55000000000000004">
      <c r="B16" s="2" t="s">
        <v>4</v>
      </c>
      <c r="C16" s="3">
        <v>196227938</v>
      </c>
      <c r="D16" s="3">
        <v>175749620</v>
      </c>
      <c r="E16" s="3">
        <v>206244210</v>
      </c>
      <c r="F16" s="3">
        <v>170016170</v>
      </c>
      <c r="G16" s="3">
        <v>159026492</v>
      </c>
      <c r="H16" s="3">
        <v>107332770</v>
      </c>
      <c r="I16" s="3">
        <v>87000090</v>
      </c>
      <c r="J16" s="3">
        <v>108743950</v>
      </c>
      <c r="K16" s="3">
        <v>77521170</v>
      </c>
      <c r="L16" s="3">
        <v>108807380</v>
      </c>
      <c r="M16"/>
      <c r="N16"/>
      <c r="O16"/>
    </row>
    <row r="17" spans="2:15" x14ac:dyDescent="0.55000000000000004">
      <c r="B17" s="2" t="s">
        <v>5</v>
      </c>
      <c r="C17" s="3">
        <v>198470076</v>
      </c>
      <c r="D17" s="3">
        <v>189822230</v>
      </c>
      <c r="E17" s="3">
        <v>179229870</v>
      </c>
      <c r="F17" s="3">
        <v>170400585</v>
      </c>
      <c r="G17" s="3">
        <v>137468518</v>
      </c>
      <c r="H17" s="3">
        <v>120927152</v>
      </c>
      <c r="I17" s="3">
        <v>103288580</v>
      </c>
      <c r="J17" s="3">
        <v>109135750</v>
      </c>
      <c r="K17" s="3">
        <v>82432940</v>
      </c>
      <c r="L17" s="3">
        <v>94112080</v>
      </c>
      <c r="M17" s="13"/>
      <c r="N17"/>
      <c r="O17"/>
    </row>
    <row r="18" spans="2:15" x14ac:dyDescent="0.55000000000000004">
      <c r="B18" s="2" t="s">
        <v>6</v>
      </c>
      <c r="C18" s="3">
        <v>200880866</v>
      </c>
      <c r="D18" s="3">
        <v>178998540</v>
      </c>
      <c r="E18" s="3">
        <v>185050560</v>
      </c>
      <c r="F18" s="3">
        <v>165154720</v>
      </c>
      <c r="G18" s="3">
        <v>173892100</v>
      </c>
      <c r="H18" s="3">
        <v>138272386.59999999</v>
      </c>
      <c r="I18" s="3">
        <v>115200412</v>
      </c>
      <c r="J18" s="3">
        <v>111593920</v>
      </c>
      <c r="K18" s="3">
        <v>85852238</v>
      </c>
      <c r="L18" s="3">
        <v>103735200</v>
      </c>
      <c r="M18" s="13"/>
      <c r="N18"/>
      <c r="O18"/>
    </row>
    <row r="19" spans="2:15" x14ac:dyDescent="0.55000000000000004">
      <c r="B19" s="2" t="s">
        <v>7</v>
      </c>
      <c r="C19" s="3">
        <v>271140100</v>
      </c>
      <c r="D19" s="3">
        <v>187968560</v>
      </c>
      <c r="E19" s="3">
        <v>179401870</v>
      </c>
      <c r="F19" s="17">
        <v>172918368</v>
      </c>
      <c r="G19" s="3">
        <v>147746700</v>
      </c>
      <c r="H19" s="3">
        <v>135431704</v>
      </c>
      <c r="I19" s="3">
        <v>122664850</v>
      </c>
      <c r="J19" s="3">
        <v>112980580</v>
      </c>
      <c r="K19" s="3">
        <v>99848282</v>
      </c>
      <c r="L19" s="3">
        <v>106511330</v>
      </c>
      <c r="M19" s="13"/>
      <c r="N19"/>
      <c r="O19"/>
    </row>
    <row r="20" spans="2:15" x14ac:dyDescent="0.55000000000000004">
      <c r="B20" s="2" t="s">
        <v>8</v>
      </c>
      <c r="C20" s="3">
        <v>158524716</v>
      </c>
      <c r="D20" s="3">
        <v>193600060</v>
      </c>
      <c r="E20" s="3">
        <v>181551340</v>
      </c>
      <c r="F20" s="3">
        <v>167063200</v>
      </c>
      <c r="G20" s="3">
        <v>147049090</v>
      </c>
      <c r="H20" s="3">
        <v>140392464</v>
      </c>
      <c r="I20" s="3">
        <v>118021620</v>
      </c>
      <c r="J20" s="3">
        <v>124447142</v>
      </c>
      <c r="K20" s="3">
        <v>95865782</v>
      </c>
      <c r="L20" s="3">
        <v>95148440</v>
      </c>
      <c r="M20" s="13"/>
      <c r="N20"/>
      <c r="O20"/>
    </row>
    <row r="21" spans="2:15" x14ac:dyDescent="0.55000000000000004">
      <c r="B21" s="2" t="s">
        <v>18</v>
      </c>
      <c r="C21" s="3">
        <v>187143808</v>
      </c>
      <c r="D21" s="3">
        <v>180190620</v>
      </c>
      <c r="E21" s="3">
        <v>188087090</v>
      </c>
      <c r="F21" s="3">
        <v>181927800</v>
      </c>
      <c r="G21" s="3">
        <v>169664030</v>
      </c>
      <c r="H21" s="3">
        <v>137335022</v>
      </c>
      <c r="I21" s="3">
        <v>104679650</v>
      </c>
      <c r="J21" s="3">
        <v>116219200</v>
      </c>
      <c r="K21" s="3">
        <v>102126213</v>
      </c>
      <c r="L21" s="3"/>
      <c r="M21" s="13"/>
      <c r="N21"/>
      <c r="O21"/>
    </row>
    <row r="22" spans="2:15" x14ac:dyDescent="0.55000000000000004">
      <c r="B22" s="2" t="s">
        <v>9</v>
      </c>
      <c r="C22" s="3">
        <v>175276358</v>
      </c>
      <c r="D22" s="3">
        <v>183875980</v>
      </c>
      <c r="E22" s="3">
        <v>178697410</v>
      </c>
      <c r="F22" s="3">
        <v>175008228</v>
      </c>
      <c r="G22" s="3">
        <v>131872792</v>
      </c>
      <c r="H22" s="3">
        <v>134676102</v>
      </c>
      <c r="I22" s="3">
        <v>116191285.40000001</v>
      </c>
      <c r="J22" s="3">
        <v>121424760</v>
      </c>
      <c r="K22" s="3">
        <v>93944514</v>
      </c>
      <c r="L22" s="3"/>
      <c r="M22"/>
      <c r="N22"/>
      <c r="O22"/>
    </row>
    <row r="23" spans="2:15" x14ac:dyDescent="0.55000000000000004">
      <c r="B23" s="2" t="s">
        <v>10</v>
      </c>
      <c r="C23" s="3">
        <v>228744958</v>
      </c>
      <c r="D23" s="3">
        <v>187792020</v>
      </c>
      <c r="E23" s="3">
        <v>176844020</v>
      </c>
      <c r="F23" s="3">
        <v>161957602</v>
      </c>
      <c r="G23" s="3">
        <v>163171260</v>
      </c>
      <c r="H23" s="3">
        <v>148745160</v>
      </c>
      <c r="I23" s="3">
        <v>155863187</v>
      </c>
      <c r="J23" s="3">
        <v>129381610</v>
      </c>
      <c r="K23" s="3">
        <v>101472240</v>
      </c>
      <c r="L23" s="3"/>
      <c r="M23"/>
      <c r="N23"/>
      <c r="O23"/>
    </row>
    <row r="24" spans="2:15" x14ac:dyDescent="0.55000000000000004">
      <c r="B24" s="2" t="s">
        <v>11</v>
      </c>
      <c r="C24" s="3">
        <v>192511760</v>
      </c>
      <c r="D24" s="3">
        <v>186895620</v>
      </c>
      <c r="E24" s="3">
        <v>203107120</v>
      </c>
      <c r="F24" s="3">
        <v>189634560</v>
      </c>
      <c r="G24" s="3">
        <v>206151170</v>
      </c>
      <c r="H24" s="3">
        <v>183884290</v>
      </c>
      <c r="I24" s="3">
        <v>120082150.8</v>
      </c>
      <c r="J24" s="3">
        <v>101154752</v>
      </c>
      <c r="K24" s="3">
        <v>109659000</v>
      </c>
      <c r="L24" s="3"/>
      <c r="M24"/>
      <c r="N24"/>
      <c r="O24"/>
    </row>
    <row r="25" spans="2:15" x14ac:dyDescent="0.55000000000000004">
      <c r="B25" s="2" t="s">
        <v>12</v>
      </c>
      <c r="C25" s="3">
        <v>336910286</v>
      </c>
      <c r="D25" s="3">
        <v>265064818</v>
      </c>
      <c r="E25" s="3">
        <v>246787150</v>
      </c>
      <c r="F25" s="3">
        <v>241063420</v>
      </c>
      <c r="G25" s="3">
        <v>261479704</v>
      </c>
      <c r="H25" s="3">
        <v>243506240</v>
      </c>
      <c r="I25" s="3">
        <v>249271399</v>
      </c>
      <c r="J25" s="3">
        <v>256992330</v>
      </c>
      <c r="K25" s="3">
        <v>196978270</v>
      </c>
      <c r="L25" s="3"/>
      <c r="M25"/>
      <c r="N25"/>
      <c r="O25"/>
    </row>
    <row r="26" spans="2:15" x14ac:dyDescent="0.55000000000000004">
      <c r="B26" s="14" t="s">
        <v>13</v>
      </c>
      <c r="C26" s="18">
        <f t="shared" ref="C26:H26" si="0">SUM(C14:C25)</f>
        <v>2475534508</v>
      </c>
      <c r="D26" s="18">
        <f t="shared" si="0"/>
        <v>2160119608</v>
      </c>
      <c r="E26" s="18">
        <f t="shared" si="0"/>
        <v>2241814870</v>
      </c>
      <c r="F26" s="18">
        <f t="shared" si="0"/>
        <v>2086854433</v>
      </c>
      <c r="G26" s="18">
        <f t="shared" si="0"/>
        <v>2001902216</v>
      </c>
      <c r="H26" s="18">
        <f t="shared" si="0"/>
        <v>1656812020.5999999</v>
      </c>
      <c r="I26" s="18">
        <f t="shared" ref="I26" si="1">SUM(I14:I25)</f>
        <v>1517867614.2</v>
      </c>
      <c r="J26" s="18">
        <f>SUM(J14:J25)</f>
        <v>1428376384</v>
      </c>
      <c r="K26" s="18">
        <f>SUM(K14:K25)</f>
        <v>1149830395</v>
      </c>
      <c r="L26" s="18">
        <f>SUM(L14:L25)</f>
        <v>637561379</v>
      </c>
    </row>
    <row r="27" spans="2:15" s="15" customFormat="1" ht="14.25" customHeight="1" x14ac:dyDescent="0.45">
      <c r="B27" s="26" t="s">
        <v>21</v>
      </c>
      <c r="C27" s="26"/>
      <c r="D27" s="26"/>
      <c r="E27" s="26"/>
      <c r="F27" s="26"/>
      <c r="G27" s="26"/>
      <c r="H27" s="26"/>
      <c r="I27" s="20"/>
      <c r="J27" s="20"/>
      <c r="K27" s="20"/>
      <c r="L27" s="20"/>
    </row>
    <row r="28" spans="2:15" s="15" customFormat="1" ht="14.5" customHeight="1" x14ac:dyDescent="0.45">
      <c r="B28" s="16" t="s">
        <v>20</v>
      </c>
      <c r="C28" s="19"/>
      <c r="D28" s="19"/>
      <c r="E28" s="19"/>
      <c r="F28" s="19"/>
      <c r="G28" s="19"/>
      <c r="H28" s="20"/>
      <c r="I28" s="20"/>
      <c r="J28" s="20"/>
      <c r="K28" s="20"/>
      <c r="L28" s="20"/>
    </row>
    <row r="29" spans="2:15" s="15" customFormat="1" ht="27.75" customHeight="1" x14ac:dyDescent="0.45">
      <c r="B29" s="25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2:15" s="15" customFormat="1" ht="14.5" customHeight="1" x14ac:dyDescent="0.45">
      <c r="B30" s="21" t="s">
        <v>25</v>
      </c>
      <c r="C30" s="21"/>
      <c r="D30" s="21"/>
      <c r="E30" s="21"/>
      <c r="F30" s="21"/>
      <c r="G30" s="21"/>
      <c r="H30" s="21"/>
      <c r="I30" s="21"/>
      <c r="J30" s="21"/>
      <c r="K30" s="20"/>
      <c r="L30" s="20"/>
    </row>
    <row r="32" spans="2:15" x14ac:dyDescent="0.55000000000000004">
      <c r="F32"/>
      <c r="G32"/>
    </row>
  </sheetData>
  <mergeCells count="11">
    <mergeCell ref="B29:L29"/>
    <mergeCell ref="B27:H27"/>
    <mergeCell ref="B12:B13"/>
    <mergeCell ref="C12:L12"/>
    <mergeCell ref="B9:L9"/>
    <mergeCell ref="B10:L10"/>
    <mergeCell ref="B1:L1"/>
    <mergeCell ref="B2:L2"/>
    <mergeCell ref="B3:L3"/>
    <mergeCell ref="B4:L4"/>
    <mergeCell ref="B7:L7"/>
  </mergeCells>
  <printOptions horizontalCentered="1"/>
  <pageMargins left="1.05" right="1.06" top="0.57999999999999996" bottom="0.48" header="0.31496062992126" footer="0.31496062992126"/>
  <pageSetup scale="107" orientation="landscape" r:id="rId1"/>
  <ignoredErrors>
    <ignoredError sqref="J26:K26 C26:H26" formulaRange="1"/>
    <ignoredError sqref="I26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2008-2017</vt:lpstr>
      <vt:lpstr>'2008-2017'!Print_Area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Scarbonell</dc:creator>
  <cp:lastModifiedBy>Jairo Morillo</cp:lastModifiedBy>
  <cp:lastPrinted>2012-11-13T15:08:15Z</cp:lastPrinted>
  <dcterms:created xsi:type="dcterms:W3CDTF">2010-11-23T13:27:21Z</dcterms:created>
  <dcterms:modified xsi:type="dcterms:W3CDTF">2025-10-01T16:58:50Z</dcterms:modified>
</cp:coreProperties>
</file>